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13_ncr:1_{5045D349-14DD-4CA2-B965-76A3162A0973}" xr6:coauthVersionLast="47" xr6:coauthVersionMax="47" xr10:uidLastSave="{00000000-0000-0000-0000-000000000000}"/>
  <bookViews>
    <workbookView xWindow="-120" yWindow="-120" windowWidth="20730" windowHeight="11160" xr2:uid="{8E145B2E-C6CF-4D5B-9C4D-62988DC15E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1" l="1"/>
  <c r="I16" i="1"/>
  <c r="I17" i="1"/>
  <c r="I19" i="1"/>
  <c r="I20" i="1"/>
  <c r="I21" i="1"/>
  <c r="I23" i="1"/>
  <c r="I24" i="1"/>
  <c r="I25" i="1"/>
  <c r="I27" i="1"/>
  <c r="I28" i="1"/>
  <c r="I29" i="1"/>
  <c r="I15" i="1"/>
  <c r="H28" i="1"/>
  <c r="H29" i="1"/>
  <c r="H27" i="1"/>
  <c r="H24" i="1"/>
  <c r="H25" i="1"/>
  <c r="H23" i="1"/>
  <c r="H20" i="1"/>
  <c r="H21" i="1"/>
  <c r="H19" i="1"/>
  <c r="H16" i="1"/>
  <c r="H17" i="1"/>
  <c r="H15" i="1"/>
  <c r="G15" i="1"/>
  <c r="F16" i="1"/>
  <c r="F17" i="1"/>
  <c r="F19" i="1"/>
  <c r="F20" i="1"/>
  <c r="F21" i="1"/>
  <c r="F23" i="1"/>
  <c r="F24" i="1"/>
  <c r="F25" i="1"/>
  <c r="F27" i="1"/>
  <c r="F28" i="1"/>
  <c r="F29" i="1"/>
  <c r="F15" i="1"/>
  <c r="P12" i="1"/>
  <c r="O12" i="1"/>
  <c r="N12" i="1"/>
  <c r="L12" i="1"/>
  <c r="K12" i="1"/>
  <c r="J12" i="1"/>
  <c r="H12" i="1"/>
  <c r="G12" i="1"/>
  <c r="F12" i="1"/>
  <c r="D12" i="1"/>
  <c r="C12" i="1"/>
  <c r="B12" i="1"/>
  <c r="O6" i="1"/>
  <c r="N6" i="1"/>
  <c r="L6" i="1"/>
  <c r="K6" i="1"/>
  <c r="J6" i="1"/>
  <c r="H6" i="1"/>
  <c r="G6" i="1"/>
  <c r="F6" i="1"/>
  <c r="D6" i="1"/>
  <c r="C6" i="1"/>
  <c r="B6" i="1"/>
</calcChain>
</file>

<file path=xl/sharedStrings.xml><?xml version="1.0" encoding="utf-8"?>
<sst xmlns="http://schemas.openxmlformats.org/spreadsheetml/2006/main" count="12" uniqueCount="10">
  <si>
    <t>Gapdh</t>
    <phoneticPr fontId="1" type="noConversion"/>
  </si>
  <si>
    <t>CON</t>
    <phoneticPr fontId="1" type="noConversion"/>
  </si>
  <si>
    <t>目的CT值</t>
  </si>
  <si>
    <t>内参CT值</t>
  </si>
  <si>
    <t>△ct</t>
  </si>
  <si>
    <t>△ct平均值</t>
  </si>
  <si>
    <t>△△ct</t>
  </si>
  <si>
    <t>2-△△ct</t>
  </si>
  <si>
    <t>Number</t>
  </si>
  <si>
    <t xml:space="preserve">-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</si>
</sst>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22151</xdr:colOff>
          <xdr:row>13</xdr:row>
          <xdr:rowOff>0</xdr:rowOff>
        </xdr:from>
        <xdr:to>
          <xdr:col>16</xdr:col>
          <xdr:colOff>517451</xdr:colOff>
          <xdr:row>29</xdr:row>
          <xdr:rowOff>161925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153799E-BC09-2F72-796F-E03E6A8ED4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F2ED2-F7BB-4AFA-B212-3B72F6B30706}">
  <dimension ref="A1:AF29"/>
  <sheetViews>
    <sheetView tabSelected="1" topLeftCell="A4" zoomScale="86" zoomScaleNormal="86" workbookViewId="0">
      <selection activeCell="R17" sqref="R17"/>
    </sheetView>
  </sheetViews>
  <sheetFormatPr defaultRowHeight="14.25" x14ac:dyDescent="0.2"/>
  <sheetData>
    <row r="1" spans="1:32" x14ac:dyDescent="0.2">
      <c r="A1" t="s">
        <v>0</v>
      </c>
    </row>
    <row r="2" spans="1:32" x14ac:dyDescent="0.2">
      <c r="B2" s="1" t="s">
        <v>1</v>
      </c>
      <c r="C2" s="1"/>
      <c r="D2" s="1"/>
      <c r="F2" s="1">
        <v>0</v>
      </c>
      <c r="G2" s="1"/>
      <c r="H2" s="1"/>
      <c r="J2" s="1">
        <v>1</v>
      </c>
      <c r="K2" s="1"/>
      <c r="L2" s="1"/>
      <c r="N2" s="1">
        <v>5</v>
      </c>
      <c r="O2" s="1"/>
      <c r="P2" s="1"/>
    </row>
    <row r="3" spans="1:32" x14ac:dyDescent="0.2">
      <c r="B3">
        <v>15.75</v>
      </c>
      <c r="C3">
        <v>15.92</v>
      </c>
      <c r="D3">
        <v>16.52</v>
      </c>
      <c r="F3">
        <v>16.55</v>
      </c>
      <c r="G3">
        <v>16.2</v>
      </c>
      <c r="H3">
        <v>16.149999999999999</v>
      </c>
      <c r="J3">
        <v>16.12</v>
      </c>
      <c r="K3">
        <v>16.02</v>
      </c>
      <c r="L3">
        <v>15.78</v>
      </c>
      <c r="N3">
        <v>15.81</v>
      </c>
      <c r="O3">
        <v>15.74</v>
      </c>
      <c r="P3">
        <v>15.72</v>
      </c>
    </row>
    <row r="4" spans="1:32" x14ac:dyDescent="0.2">
      <c r="B4">
        <v>15.78</v>
      </c>
      <c r="C4">
        <v>15.71</v>
      </c>
      <c r="D4">
        <v>15.76</v>
      </c>
      <c r="F4">
        <v>15.91</v>
      </c>
      <c r="G4">
        <v>16.23</v>
      </c>
      <c r="H4">
        <v>16.2</v>
      </c>
      <c r="J4">
        <v>16.05</v>
      </c>
      <c r="K4">
        <v>15.72</v>
      </c>
      <c r="L4">
        <v>15.79</v>
      </c>
      <c r="N4">
        <v>15.85</v>
      </c>
      <c r="O4">
        <v>15.86</v>
      </c>
      <c r="P4">
        <v>15.71</v>
      </c>
    </row>
    <row r="5" spans="1:32" x14ac:dyDescent="0.2">
      <c r="B5">
        <v>15.67</v>
      </c>
      <c r="C5">
        <v>15.84</v>
      </c>
      <c r="D5">
        <v>15.76</v>
      </c>
      <c r="F5">
        <v>16.11</v>
      </c>
      <c r="G5">
        <v>16.12</v>
      </c>
      <c r="H5">
        <v>16.2</v>
      </c>
      <c r="J5">
        <v>15.83</v>
      </c>
      <c r="K5">
        <v>15.85</v>
      </c>
      <c r="L5">
        <v>15.96</v>
      </c>
      <c r="N5">
        <v>16.14</v>
      </c>
      <c r="O5">
        <v>15.92</v>
      </c>
      <c r="P5">
        <v>15.74</v>
      </c>
    </row>
    <row r="6" spans="1:32" x14ac:dyDescent="0.2">
      <c r="B6" s="2">
        <f>(B3+C3)/2</f>
        <v>15.835000000000001</v>
      </c>
      <c r="C6" s="2">
        <f>(B4+C4+D4)/3</f>
        <v>15.75</v>
      </c>
      <c r="D6" s="2">
        <f>(B5+C5+D5)/3</f>
        <v>15.756666666666666</v>
      </c>
      <c r="E6" s="2"/>
      <c r="F6" s="2">
        <f>(F3+G3+H3)/3</f>
        <v>16.3</v>
      </c>
      <c r="G6" s="2">
        <f>(F4+G4+H4)/3</f>
        <v>16.113333333333333</v>
      </c>
      <c r="H6" s="2">
        <f>(F5+G5+H5)/3</f>
        <v>16.143333333333334</v>
      </c>
      <c r="I6" s="2"/>
      <c r="J6" s="2">
        <f>(J3+K3+L3)/3</f>
        <v>15.973333333333334</v>
      </c>
      <c r="K6" s="2">
        <f>(J4+K4+L4)/3</f>
        <v>15.853333333333333</v>
      </c>
      <c r="L6" s="2">
        <f>(J5+K5+L5)/3</f>
        <v>15.88</v>
      </c>
      <c r="M6" s="2"/>
      <c r="N6" s="2">
        <f>(N3+O3+P3)/3</f>
        <v>15.756666666666668</v>
      </c>
      <c r="O6" s="2">
        <f>(N4+O4+P4)/3</f>
        <v>15.806666666666667</v>
      </c>
      <c r="P6" s="2">
        <f>(O5+P5)/2</f>
        <v>15.83</v>
      </c>
    </row>
    <row r="8" spans="1:32" x14ac:dyDescent="0.2">
      <c r="B8" s="1" t="s">
        <v>1</v>
      </c>
      <c r="C8" s="1"/>
      <c r="D8" s="1"/>
      <c r="F8" s="1">
        <v>0</v>
      </c>
      <c r="G8" s="1"/>
      <c r="H8" s="1"/>
      <c r="J8" s="1">
        <v>1</v>
      </c>
      <c r="K8" s="1"/>
      <c r="L8" s="1"/>
      <c r="N8" s="1">
        <v>5</v>
      </c>
      <c r="O8" s="1"/>
      <c r="P8" s="1"/>
    </row>
    <row r="9" spans="1:32" x14ac:dyDescent="0.2">
      <c r="B9">
        <v>22.9</v>
      </c>
      <c r="C9">
        <v>22.97</v>
      </c>
      <c r="D9">
        <v>23.09</v>
      </c>
      <c r="F9">
        <v>22.81</v>
      </c>
      <c r="G9">
        <v>22.7</v>
      </c>
      <c r="H9">
        <v>22.88</v>
      </c>
      <c r="J9">
        <v>22.77</v>
      </c>
      <c r="K9">
        <v>23.03</v>
      </c>
      <c r="L9">
        <v>22.96</v>
      </c>
      <c r="N9">
        <v>23.27</v>
      </c>
      <c r="O9">
        <v>23.39</v>
      </c>
      <c r="P9">
        <v>23.18</v>
      </c>
    </row>
    <row r="10" spans="1:32" x14ac:dyDescent="0.2">
      <c r="B10">
        <v>22.9</v>
      </c>
      <c r="C10">
        <v>22.9</v>
      </c>
      <c r="D10">
        <v>23.35</v>
      </c>
      <c r="F10" t="s">
        <v>9</v>
      </c>
      <c r="G10">
        <v>22.7</v>
      </c>
      <c r="H10">
        <v>22.87</v>
      </c>
      <c r="J10">
        <v>22.9</v>
      </c>
      <c r="K10">
        <v>22.96</v>
      </c>
      <c r="L10">
        <v>23.22</v>
      </c>
      <c r="N10">
        <v>23.27</v>
      </c>
      <c r="O10">
        <v>23.4</v>
      </c>
      <c r="P10">
        <v>23.21</v>
      </c>
      <c r="AF10" t="s">
        <v>8</v>
      </c>
    </row>
    <row r="11" spans="1:32" x14ac:dyDescent="0.2">
      <c r="B11">
        <v>22.82</v>
      </c>
      <c r="C11">
        <v>23</v>
      </c>
      <c r="D11">
        <v>23.09</v>
      </c>
      <c r="F11">
        <v>22.75</v>
      </c>
      <c r="G11">
        <v>22.89</v>
      </c>
      <c r="H11">
        <v>22.83</v>
      </c>
      <c r="J11">
        <v>23.56</v>
      </c>
      <c r="K11">
        <v>22.92</v>
      </c>
      <c r="L11">
        <v>23.2</v>
      </c>
      <c r="N11">
        <v>23.06</v>
      </c>
      <c r="O11">
        <v>23.05</v>
      </c>
      <c r="P11">
        <v>23.18</v>
      </c>
      <c r="AF11">
        <v>10</v>
      </c>
    </row>
    <row r="12" spans="1:32" x14ac:dyDescent="0.2">
      <c r="B12" s="2">
        <f>(B9+C9+D9)/3</f>
        <v>22.986666666666665</v>
      </c>
      <c r="C12" s="2">
        <f>(B10+C10+D10)/3</f>
        <v>23.05</v>
      </c>
      <c r="D12" s="2">
        <f>(B11+C11+D11)/3</f>
        <v>22.97</v>
      </c>
      <c r="E12" s="2"/>
      <c r="F12" s="2">
        <f>(F9+G9+H9)/3</f>
        <v>22.796666666666667</v>
      </c>
      <c r="G12" s="2">
        <f>(G10+H10)/2</f>
        <v>22.785</v>
      </c>
      <c r="H12" s="2">
        <f>(F11+G11+H11)/3</f>
        <v>22.823333333333334</v>
      </c>
      <c r="I12" s="2"/>
      <c r="J12" s="2">
        <f>(J9+K9+L9)/3</f>
        <v>22.919999999999998</v>
      </c>
      <c r="K12" s="2">
        <f>(J10+K10+L10)/3</f>
        <v>23.026666666666667</v>
      </c>
      <c r="L12" s="2">
        <f>(K11+J11+L11)/3</f>
        <v>23.22666666666667</v>
      </c>
      <c r="M12" s="2"/>
      <c r="N12" s="2">
        <f>(N9+O9+P9)/3</f>
        <v>23.28</v>
      </c>
      <c r="O12" s="2">
        <f>(N10+O10+P10)/3</f>
        <v>23.293333333333333</v>
      </c>
      <c r="P12" s="2">
        <f>(N11+O11+P11)/3</f>
        <v>23.096666666666664</v>
      </c>
      <c r="AF12">
        <v>11</v>
      </c>
    </row>
    <row r="14" spans="1:32" x14ac:dyDescent="0.2">
      <c r="D14" t="s">
        <v>2</v>
      </c>
      <c r="E14" t="s">
        <v>3</v>
      </c>
      <c r="F14" t="s">
        <v>4</v>
      </c>
      <c r="G14" t="s">
        <v>5</v>
      </c>
      <c r="H14" t="s">
        <v>6</v>
      </c>
      <c r="I14" t="s">
        <v>7</v>
      </c>
    </row>
    <row r="15" spans="1:32" x14ac:dyDescent="0.2">
      <c r="C15" s="1" t="s">
        <v>1</v>
      </c>
      <c r="D15">
        <v>22.986666666666665</v>
      </c>
      <c r="E15">
        <v>15.835000000000001</v>
      </c>
      <c r="F15">
        <f>D15-E15</f>
        <v>7.1516666666666637</v>
      </c>
      <c r="G15">
        <f>(F15+F16+F17)/3</f>
        <v>7.2216666666666667</v>
      </c>
      <c r="H15">
        <f>F15-G15</f>
        <v>-7.0000000000002949E-2</v>
      </c>
      <c r="I15">
        <f>POWER(2,-H15)</f>
        <v>1.0497166836230694</v>
      </c>
    </row>
    <row r="16" spans="1:32" x14ac:dyDescent="0.2">
      <c r="C16" s="1"/>
      <c r="D16">
        <v>23.05</v>
      </c>
      <c r="E16">
        <v>15.75</v>
      </c>
      <c r="F16">
        <f t="shared" ref="F16:F29" si="0">D16-E16</f>
        <v>7.3000000000000007</v>
      </c>
      <c r="G16">
        <v>7.2216666666666667</v>
      </c>
      <c r="H16">
        <f t="shared" ref="H16:H17" si="1">F16-G16</f>
        <v>7.8333333333334032E-2</v>
      </c>
      <c r="I16">
        <f t="shared" ref="I16:I29" si="2">POWER(2,-H16)</f>
        <v>0.94715120691990373</v>
      </c>
    </row>
    <row r="17" spans="3:9" x14ac:dyDescent="0.2">
      <c r="C17" s="1"/>
      <c r="D17">
        <v>22.97</v>
      </c>
      <c r="E17">
        <v>15.756666666666666</v>
      </c>
      <c r="F17">
        <f t="shared" si="0"/>
        <v>7.2133333333333329</v>
      </c>
      <c r="G17">
        <v>7.2216666666666667</v>
      </c>
      <c r="H17">
        <f t="shared" si="1"/>
        <v>-8.3333333333337478E-3</v>
      </c>
      <c r="I17">
        <f t="shared" si="2"/>
        <v>1.0057929410678537</v>
      </c>
    </row>
    <row r="19" spans="3:9" x14ac:dyDescent="0.2">
      <c r="C19" s="1">
        <v>0</v>
      </c>
      <c r="D19">
        <v>22.796666666666667</v>
      </c>
      <c r="E19">
        <v>16.3</v>
      </c>
      <c r="F19">
        <f t="shared" si="0"/>
        <v>6.4966666666666661</v>
      </c>
      <c r="H19">
        <f>F19-G15</f>
        <v>-0.72500000000000053</v>
      </c>
      <c r="I19">
        <f t="shared" si="2"/>
        <v>1.652900636308424</v>
      </c>
    </row>
    <row r="20" spans="3:9" x14ac:dyDescent="0.2">
      <c r="C20" s="1"/>
      <c r="D20">
        <v>22.785</v>
      </c>
      <c r="E20">
        <v>16.113333333333333</v>
      </c>
      <c r="F20">
        <f t="shared" si="0"/>
        <v>6.6716666666666669</v>
      </c>
      <c r="H20">
        <f t="shared" ref="H20:H21" si="3">F20-G16</f>
        <v>-0.54999999999999982</v>
      </c>
      <c r="I20">
        <f t="shared" si="2"/>
        <v>1.4640856959456252</v>
      </c>
    </row>
    <row r="21" spans="3:9" x14ac:dyDescent="0.2">
      <c r="C21" s="1"/>
      <c r="D21">
        <v>22.823333333333334</v>
      </c>
      <c r="E21">
        <v>16.143333333333334</v>
      </c>
      <c r="F21">
        <f t="shared" si="0"/>
        <v>6.68</v>
      </c>
      <c r="H21">
        <f t="shared" si="3"/>
        <v>-0.54166666666666696</v>
      </c>
      <c r="I21">
        <f t="shared" si="2"/>
        <v>1.4556531828421877</v>
      </c>
    </row>
    <row r="23" spans="3:9" x14ac:dyDescent="0.2">
      <c r="C23" s="1">
        <v>1</v>
      </c>
      <c r="D23">
        <v>22.919999999999998</v>
      </c>
      <c r="E23">
        <v>15.973333333333334</v>
      </c>
      <c r="F23">
        <f t="shared" si="0"/>
        <v>6.9466666666666637</v>
      </c>
      <c r="H23">
        <f>F23-G15</f>
        <v>-0.27500000000000302</v>
      </c>
      <c r="I23">
        <f t="shared" si="2"/>
        <v>1.2099940892192951</v>
      </c>
    </row>
    <row r="24" spans="3:9" x14ac:dyDescent="0.2">
      <c r="C24" s="1"/>
      <c r="D24">
        <v>23.026666666666667</v>
      </c>
      <c r="E24">
        <v>15.853333333333333</v>
      </c>
      <c r="F24">
        <f t="shared" si="0"/>
        <v>7.1733333333333338</v>
      </c>
      <c r="H24">
        <f t="shared" ref="H24:H25" si="4">F24-G16</f>
        <v>-4.8333333333332895E-2</v>
      </c>
      <c r="I24">
        <f t="shared" si="2"/>
        <v>1.0340696294649301</v>
      </c>
    </row>
    <row r="25" spans="3:9" x14ac:dyDescent="0.2">
      <c r="C25" s="1"/>
      <c r="D25">
        <v>23.22666666666667</v>
      </c>
      <c r="E25">
        <v>15.88</v>
      </c>
      <c r="F25">
        <f t="shared" si="0"/>
        <v>7.3466666666666693</v>
      </c>
      <c r="H25">
        <f t="shared" si="4"/>
        <v>0.12500000000000266</v>
      </c>
      <c r="I25">
        <f t="shared" si="2"/>
        <v>0.91700404320466955</v>
      </c>
    </row>
    <row r="27" spans="3:9" x14ac:dyDescent="0.2">
      <c r="C27" s="1">
        <v>5</v>
      </c>
      <c r="D27">
        <v>23.28</v>
      </c>
      <c r="E27">
        <v>15.756666666666668</v>
      </c>
      <c r="F27">
        <f t="shared" si="0"/>
        <v>7.5233333333333334</v>
      </c>
      <c r="H27">
        <f>F27-G15</f>
        <v>0.30166666666666675</v>
      </c>
      <c r="I27">
        <f t="shared" si="2"/>
        <v>0.81131458739616968</v>
      </c>
    </row>
    <row r="28" spans="3:9" x14ac:dyDescent="0.2">
      <c r="C28" s="1"/>
      <c r="D28">
        <v>23.293333333333333</v>
      </c>
      <c r="E28">
        <v>15.806666666666667</v>
      </c>
      <c r="F28">
        <f t="shared" si="0"/>
        <v>7.4866666666666664</v>
      </c>
      <c r="H28">
        <f t="shared" ref="H28:H29" si="5">F28-G16</f>
        <v>0.26499999999999968</v>
      </c>
      <c r="I28">
        <f t="shared" si="2"/>
        <v>0.83219873471152461</v>
      </c>
    </row>
    <row r="29" spans="3:9" x14ac:dyDescent="0.2">
      <c r="C29" s="1"/>
      <c r="D29">
        <v>23.096666666666664</v>
      </c>
      <c r="E29">
        <v>15.83</v>
      </c>
      <c r="F29">
        <f t="shared" si="0"/>
        <v>7.2666666666666639</v>
      </c>
      <c r="H29">
        <f t="shared" si="5"/>
        <v>4.4999999999997264E-2</v>
      </c>
      <c r="I29">
        <f t="shared" si="2"/>
        <v>0.96928981693506677</v>
      </c>
    </row>
  </sheetData>
  <mergeCells count="12">
    <mergeCell ref="C23:C25"/>
    <mergeCell ref="C27:C29"/>
    <mergeCell ref="B8:D8"/>
    <mergeCell ref="F8:H8"/>
    <mergeCell ref="J8:L8"/>
    <mergeCell ref="N8:P8"/>
    <mergeCell ref="B2:D2"/>
    <mergeCell ref="F2:H2"/>
    <mergeCell ref="J2:L2"/>
    <mergeCell ref="N2:P2"/>
    <mergeCell ref="C15:C17"/>
    <mergeCell ref="C19:C21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10.Document" shapeId="1025" r:id="rId3">
          <objectPr defaultSize="0" r:id="rId4">
            <anchor moveWithCells="1">
              <from>
                <xdr:col>11</xdr:col>
                <xdr:colOff>19050</xdr:colOff>
                <xdr:row>13</xdr:row>
                <xdr:rowOff>0</xdr:rowOff>
              </from>
              <to>
                <xdr:col>16</xdr:col>
                <xdr:colOff>514350</xdr:colOff>
                <xdr:row>29</xdr:row>
                <xdr:rowOff>161925</xdr:rowOff>
              </to>
            </anchor>
          </objectPr>
        </oleObject>
      </mc:Choice>
      <mc:Fallback>
        <oleObject progId="Prism10.Document" shapeId="1025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2025-06-28T04:42:05Z</dcterms:created>
  <dcterms:modified xsi:type="dcterms:W3CDTF">2025-06-28T05:00:25Z</dcterms:modified>
</cp:coreProperties>
</file>